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901081281 URGETRAUMA SAN FERNANDO S.A.S\"/>
    </mc:Choice>
  </mc:AlternateContent>
  <xr:revisionPtr revIDLastSave="0" documentId="13_ncr:1_{D8FF3546-7E83-4E00-8461-EE332B87F0A7}" xr6:coauthVersionLast="47" xr6:coauthVersionMax="47" xr10:uidLastSave="{00000000-0000-0000-0000-000000000000}"/>
  <bookViews>
    <workbookView xWindow="-110" yWindow="-110" windowWidth="19420" windowHeight="11500" activeTab="2" xr2:uid="{B5EE0600-30B2-4C91-BF52-23346CF2A166}"/>
  </bookViews>
  <sheets>
    <sheet name="INFO IPS" sheetId="1" r:id="rId1"/>
    <sheet name="ESTADO CADA FACT" sheetId="2" r:id="rId2"/>
    <sheet name="FOR-CSA-018" sheetId="4" r:id="rId3"/>
    <sheet name="CIRCULAR 030" sheetId="5" r:id="rId4"/>
  </sheets>
  <externalReferences>
    <externalReference r:id="rId5"/>
    <externalReference r:id="rId6"/>
  </externalReferences>
  <definedNames>
    <definedName name="_xlnm._FilterDatabase" localSheetId="1" hidden="1">'ESTADO CADA FACT'!$A$2:$AX$2</definedName>
    <definedName name="_xlnm._FilterDatabase" localSheetId="0" hidden="1">'INFO IPS'!$B$2:$Q$5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5" l="1"/>
  <c r="C32" i="5"/>
  <c r="G31" i="5"/>
  <c r="C31" i="5"/>
  <c r="G30" i="5"/>
  <c r="C30" i="5"/>
  <c r="I23" i="5"/>
  <c r="H23" i="5"/>
  <c r="I22" i="5"/>
  <c r="H22" i="5"/>
  <c r="I21" i="5"/>
  <c r="H21" i="5"/>
  <c r="I20" i="5"/>
  <c r="H20" i="5"/>
  <c r="I19" i="5"/>
  <c r="H19" i="5"/>
  <c r="I18" i="5"/>
  <c r="I17" i="5" s="1"/>
  <c r="H18" i="5"/>
  <c r="H17" i="5" s="1"/>
  <c r="C17" i="5"/>
  <c r="I30" i="4"/>
  <c r="H30" i="4"/>
  <c r="I28" i="4"/>
  <c r="H28" i="4"/>
  <c r="I25" i="4"/>
  <c r="I32" i="4" s="1"/>
  <c r="I33" i="4" s="1"/>
  <c r="H25" i="4"/>
  <c r="H32" i="4" s="1"/>
  <c r="H33" i="4" s="1"/>
  <c r="C12" i="5"/>
  <c r="C11" i="5"/>
  <c r="C9" i="5"/>
  <c r="H24" i="5" l="1"/>
  <c r="I24" i="5"/>
  <c r="J1" i="2"/>
  <c r="I1" i="2"/>
  <c r="L2" i="2"/>
  <c r="AS1" i="2"/>
  <c r="AR1" i="2"/>
  <c r="AQ1" i="2"/>
  <c r="AP1" i="2"/>
  <c r="AO1" i="2"/>
  <c r="AN1" i="2"/>
  <c r="AM1" i="2"/>
  <c r="AL1" i="2"/>
  <c r="AK1" i="2"/>
  <c r="AJ1" i="2"/>
  <c r="AC1" i="2"/>
  <c r="AB1" i="2"/>
  <c r="Y1" i="2"/>
  <c r="X1" i="2"/>
  <c r="W1" i="2"/>
  <c r="V1" i="2"/>
  <c r="M1" i="2"/>
  <c r="K6" i="1"/>
  <c r="K1" i="2" l="1"/>
</calcChain>
</file>

<file path=xl/sharedStrings.xml><?xml version="1.0" encoding="utf-8"?>
<sst xmlns="http://schemas.openxmlformats.org/spreadsheetml/2006/main" count="155" uniqueCount="135">
  <si>
    <t>Razon Social</t>
  </si>
  <si>
    <t>Factura</t>
  </si>
  <si>
    <t>Historia</t>
  </si>
  <si>
    <t>Paciente</t>
  </si>
  <si>
    <t>Recaudo</t>
  </si>
  <si>
    <t>Retenciones</t>
  </si>
  <si>
    <t>NIT</t>
  </si>
  <si>
    <t>Responsable</t>
  </si>
  <si>
    <t>Tipo Afiliacion</t>
  </si>
  <si>
    <t>URGETRAUMA SAN FERNANDO SAS</t>
  </si>
  <si>
    <t>CAJA DE COMPENSACION FAMILIAR DEL VALLE DEL CAUCA - COMFENALCO VALLE DELAGENTE</t>
  </si>
  <si>
    <t>CONTRIBUTIVO</t>
  </si>
  <si>
    <t>1-09941</t>
  </si>
  <si>
    <t>ASTRID EUGENIA DAZA NAVIA</t>
  </si>
  <si>
    <t>6-17236</t>
  </si>
  <si>
    <t>CAROLINA  MONTOYA RIVERA</t>
  </si>
  <si>
    <t>6-13037</t>
  </si>
  <si>
    <t>OMAIRA ESPERANZA CORDOBA BENAVIDES</t>
  </si>
  <si>
    <t>NIT Empresa</t>
  </si>
  <si>
    <t>No Factura</t>
  </si>
  <si>
    <t>Valor Factura</t>
  </si>
  <si>
    <t>Cartera Total</t>
  </si>
  <si>
    <t>Fecha Emision</t>
  </si>
  <si>
    <t>Fecha Radicacion</t>
  </si>
  <si>
    <t>Dias Cartera</t>
  </si>
  <si>
    <t>NIT IPS</t>
  </si>
  <si>
    <t>Nombre IPS</t>
  </si>
  <si>
    <t>Prefijo Factura</t>
  </si>
  <si>
    <t>Numero Factura</t>
  </si>
  <si>
    <t>FACTURA</t>
  </si>
  <si>
    <t>LLAVE</t>
  </si>
  <si>
    <t>IPS Fecha factura</t>
  </si>
  <si>
    <t>IPS Fecha radicado</t>
  </si>
  <si>
    <t>IPS Valor Factura</t>
  </si>
  <si>
    <t>IPS Saldo Factura</t>
  </si>
  <si>
    <t>ESTADO CARTERA ANTERIOR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</si>
  <si>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</si>
  <si>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</si>
  <si>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</si>
  <si>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</si>
  <si>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</si>
  <si>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</si>
  <si>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</si>
  <si>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</si>
  <si>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</si>
  <si>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</si>
  <si>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</si>
  <si>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GLOSA PDTE</t>
  </si>
  <si>
    <t>GLOSA ACEPTADA</t>
  </si>
  <si>
    <t>DEVOLUCION</t>
  </si>
  <si>
    <t>Observacion Devolucion</t>
  </si>
  <si>
    <t>Observacion glosa</t>
  </si>
  <si>
    <t>Rete Fuente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</si>
  <si>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</si>
  <si>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</si>
  <si>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</si>
  <si>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</si>
  <si>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</si>
  <si>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</si>
  <si>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</si>
  <si>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</si>
  <si>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</si>
  <si>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</si>
  <si>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</si>
  <si>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</si>
  <si>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</si>
  <si>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</si>
  <si>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</si>
  <si>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</si>
  <si>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</si>
  <si>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</si>
  <si>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</si>
  <si>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</si>
  <si>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URGETRAUMA SAN FERNANDO S.A.S.</t>
  </si>
  <si>
    <t>901081281_613037</t>
  </si>
  <si>
    <t>Factura Devuelta</t>
  </si>
  <si>
    <t>Devuelta</t>
  </si>
  <si>
    <t>Más de 360</t>
  </si>
  <si>
    <t>MIGRACION: AUT SE DEVUELVE FACTURA ACCIDENTE TRANSITO ASEGURADORA ADRES NO HAY AUTORIZACION PARA EL SERVICIO FACTURADO GESTIONAR CO N EL AREA ENCARGADA DE AUTORIZACIONES DAR RESPUESTA A ESTA D EVOLUCION CUANDO TENGAN AUT DE 15 DIGITOS PARA PODER DAR TRA TRAMITE DE PAGO.MILENA</t>
  </si>
  <si>
    <t>AUT SE DEVUELVE FACTURA ACCIDENTE TRANSITO ASEGURADORA ADRES NO HAY AUTORIZACION PARA EL SERVICIO FACTURADO GESTIONAR CO N EL AREA ENCARGADA DE AUTORIZACIONES DAR RESPUESTA A ESTA D EVOLUCION CUANDO TENGAN AUT DE 15 DIGITOS PARA PODER DAR TRA TRAMITE DE PAGO.MILENA</t>
  </si>
  <si>
    <t>AUT SE DEVUELVE FACTURA ACCIDENTE TRANSITO ASEGURADORA ADRES NO HAY AUTORIZACION PARA EL SERVICIO FACTURADO GESTIONAR CN EL AREA ENCARGADA DE AUTORIZACIONES DAR RESPUESTA A ESTA D EVOLUCION CUANDO TENGAN AUT DE 15 DIGITOS PARA PODER DAR TRTRAMITE DE PAGO.MILENA</t>
  </si>
  <si>
    <t>AUTORIZACION</t>
  </si>
  <si>
    <t>Ambulatorio</t>
  </si>
  <si>
    <t>MIG-901081281</t>
  </si>
  <si>
    <t>901081281_617236</t>
  </si>
  <si>
    <t>Finalizada</t>
  </si>
  <si>
    <t>181-360</t>
  </si>
  <si>
    <t>AUT: SE OBJETA FACTURA, NO SE EVIDENCIA AUTORIZACION PARAEL SERVICIO PRESTADO, POR FAVOR SOLICITAR AUTORIZACION PARA DAR TRAMITE DE PAGO. CORREO AUT:capautorizaciones@epsdelagen te.com.co  lineas 018000186974 y 4856270.             NANCY</t>
  </si>
  <si>
    <t>Urgencias</t>
  </si>
  <si>
    <t>901081281_109941</t>
  </si>
  <si>
    <t>Factura devuelta</t>
  </si>
  <si>
    <t>Factura pendiente en programacion de pago</t>
  </si>
  <si>
    <t>Factura aceptada por la IPS</t>
  </si>
  <si>
    <t>SE DEVUELVE FACTURA CON SOPORTES ORIGINALES, NO SE EVIDENCIA AUTORIZACION POR LOS SERVICIOS PRESTADOS FAVOR VALIDAR Y SO LICITAR AL CORREO CAPAUTORIZACIONES@EPSCOMFENALCOVALLE.COM.C O , O  COMUNICARSE AL CORREO DE LA COORDINADORA GELOPEZM@EPS COMFENALCOVALLE.COM.CO , FAVOR VALIDAR Y ANEXAR LO REQUERIDO  PARA DAR TRAMITE DE PAGO.JENNIFER REBOLLEDO</t>
  </si>
  <si>
    <t>Factura Aceptada por la Ips</t>
  </si>
  <si>
    <t>Factura Cancelada</t>
  </si>
  <si>
    <t>FOR-CSA-018</t>
  </si>
  <si>
    <t>HOJA 1 DE 1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</si>
  <si>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</si>
  <si>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</si>
  <si>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</si>
  <si>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</si>
  <si>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</si>
  <si>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</si>
  <si>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</si>
  <si>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</si>
  <si>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</si>
  <si>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</si>
  <si>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</si>
  <si>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</si>
  <si>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</si>
  <si>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</si>
  <si>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</si>
  <si>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</si>
  <si>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</si>
  <si>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Lizeth Ome G.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</si>
  <si>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</si>
  <si>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</si>
  <si>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</si>
  <si>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</si>
  <si>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</si>
  <si>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</si>
  <si>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</si>
  <si>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</si>
  <si>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</si>
  <si>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</si>
  <si>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04 2025</t>
  </si>
  <si>
    <t>Señores : URGETRAUMA SAN FERNANDO S.A.S.</t>
  </si>
  <si>
    <t>NIT: 901081281</t>
  </si>
  <si>
    <t>A continuacion me permito remitir nuestra respuesta al estado de cartera presentado en la fecha: 01/06/2025</t>
  </si>
  <si>
    <t>Con Corte al dia: 31/05/2025</t>
  </si>
  <si>
    <t xml:space="preserve"> URGETRAUMA SAN FERNANDO S.A.S.</t>
  </si>
  <si>
    <t>VALOR ACEPTADO</t>
  </si>
  <si>
    <t>Johanna Mina</t>
  </si>
  <si>
    <t>Analista de cartera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</si>
</sst>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#,##0"/>
    <numFmt numFmtId="165" formatCode="dd/mm/yyyy"/>
    <numFmt numFmtId="166" formatCode="_-&quot;$&quot;\ * #,##0_-;\-&quot;$&quot;\ * #,##0_-;_-&quot;$&quot;\ * &quot;-&quot;??_-;_-@_-"/>
    <numFmt numFmtId="167" formatCode="&quot;$&quot;\ #,##0"/>
    <numFmt numFmtId="168" formatCode="_-&quot;€&quot;\ * #,##0_-;\-&quot;€&quot;\ * #,##0_-;_-&quot;€&quot;\ * &quot;-&quot;??_-;_-@_-"/>
    <numFmt numFmtId="169" formatCode="[$-240A]d&quot; de &quot;mmmm&quot; de &quot;yyyy;@"/>
    <numFmt numFmtId="170" formatCode="&quot;$&quot;\ #,##0;[Red]&quot;$&quot;\ #,##0"/>
    <numFmt numFmtId="171" formatCode="[$$-240A]\ #,##0;\-[$$-240A]\ #,##0"/>
    <numFmt numFmtId="172" formatCode="_-* #,##0_-;\-* #,##0_-;_-* &quot;-&quot;??_-;_-@_-"/>
  </numFmts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0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165" fontId="0" fillId="0" borderId="1" xfId="0" applyNumberFormat="1" applyBorder="1"/>
    <xf numFmtId="3" fontId="0" fillId="0" borderId="1" xfId="0" applyNumberFormat="1" applyBorder="1"/>
    <xf numFmtId="164" fontId="0" fillId="0" borderId="0" xfId="0" applyNumberFormat="1"/>
    <xf numFmtId="1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7" fontId="3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66" fontId="5" fillId="0" borderId="2" xfId="1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6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166" fontId="5" fillId="4" borderId="1" xfId="1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68" fontId="5" fillId="2" borderId="1" xfId="1" applyNumberFormat="1" applyFont="1" applyFill="1" applyBorder="1" applyAlignment="1">
      <alignment horizontal="center" vertical="center" wrapText="1"/>
    </xf>
    <xf numFmtId="168" fontId="5" fillId="2" borderId="1" xfId="1" applyNumberFormat="1" applyFont="1" applyFill="1" applyBorder="1" applyAlignment="1">
      <alignment horizont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3" fillId="7" borderId="1" xfId="0" applyFont="1" applyFill="1" applyBorder="1" applyAlignment="1" applyProtection="1">
      <alignment horizontal="center" vertical="center"/>
      <protection locked="0"/>
    </xf>
    <xf numFmtId="165" fontId="3" fillId="7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6" fontId="3" fillId="0" borderId="1" xfId="1" applyNumberFormat="1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166" fontId="3" fillId="7" borderId="1" xfId="1" applyNumberFormat="1" applyFont="1" applyFill="1" applyBorder="1" applyAlignment="1">
      <alignment horizontal="center"/>
    </xf>
    <xf numFmtId="0" fontId="8" fillId="0" borderId="0" xfId="2" applyFont="1"/>
    <xf numFmtId="0" fontId="8" fillId="0" borderId="3" xfId="2" applyFont="1" applyBorder="1" applyAlignment="1">
      <alignment horizontal="centerContinuous"/>
    </xf>
    <xf numFmtId="0" fontId="8" fillId="0" borderId="4" xfId="2" applyFont="1" applyBorder="1" applyAlignment="1">
      <alignment horizontal="centerContinuous"/>
    </xf>
    <xf numFmtId="0" fontId="8" fillId="0" borderId="7" xfId="2" applyFont="1" applyBorder="1" applyAlignment="1">
      <alignment horizontal="centerContinuous"/>
    </xf>
    <xf numFmtId="0" fontId="8" fillId="0" borderId="8" xfId="2" applyFont="1" applyBorder="1" applyAlignment="1">
      <alignment horizontal="centerContinuous"/>
    </xf>
    <xf numFmtId="0" fontId="9" fillId="0" borderId="3" xfId="2" applyFont="1" applyBorder="1" applyAlignment="1">
      <alignment horizontal="centerContinuous" vertical="center"/>
    </xf>
    <xf numFmtId="0" fontId="9" fillId="0" borderId="5" xfId="2" applyFont="1" applyBorder="1" applyAlignment="1">
      <alignment horizontal="centerContinuous" vertical="center"/>
    </xf>
    <xf numFmtId="0" fontId="9" fillId="0" borderId="4" xfId="2" applyFont="1" applyBorder="1" applyAlignment="1">
      <alignment horizontal="centerContinuous" vertical="center"/>
    </xf>
    <xf numFmtId="0" fontId="9" fillId="0" borderId="6" xfId="2" applyFont="1" applyBorder="1" applyAlignment="1">
      <alignment horizontal="centerContinuous" vertical="center"/>
    </xf>
    <xf numFmtId="0" fontId="9" fillId="0" borderId="7" xfId="2" applyFont="1" applyBorder="1" applyAlignment="1">
      <alignment horizontal="centerContinuous" vertical="center"/>
    </xf>
    <xf numFmtId="0" fontId="9" fillId="0" borderId="0" xfId="2" applyFont="1" applyAlignment="1">
      <alignment horizontal="centerContinuous" vertical="center"/>
    </xf>
    <xf numFmtId="0" fontId="9" fillId="0" borderId="13" xfId="2" applyFont="1" applyBorder="1" applyAlignment="1">
      <alignment horizontal="centerContinuous" vertical="center"/>
    </xf>
    <xf numFmtId="0" fontId="8" fillId="0" borderId="9" xfId="2" applyFont="1" applyBorder="1" applyAlignment="1">
      <alignment horizontal="centerContinuous"/>
    </xf>
    <xf numFmtId="0" fontId="8" fillId="0" borderId="11" xfId="2" applyFont="1" applyBorder="1" applyAlignment="1">
      <alignment horizontal="centerContinuous"/>
    </xf>
    <xf numFmtId="0" fontId="9" fillId="0" borderId="9" xfId="2" applyFont="1" applyBorder="1" applyAlignment="1">
      <alignment horizontal="centerContinuous" vertical="center"/>
    </xf>
    <xf numFmtId="0" fontId="9" fillId="0" borderId="10" xfId="2" applyFont="1" applyBorder="1" applyAlignment="1">
      <alignment horizontal="centerContinuous" vertical="center"/>
    </xf>
    <xf numFmtId="0" fontId="9" fillId="0" borderId="11" xfId="2" applyFont="1" applyBorder="1" applyAlignment="1">
      <alignment horizontal="centerContinuous" vertical="center"/>
    </xf>
    <xf numFmtId="0" fontId="9" fillId="0" borderId="12" xfId="2" applyFont="1" applyBorder="1" applyAlignment="1">
      <alignment horizontal="centerContinuous" vertical="center"/>
    </xf>
    <xf numFmtId="0" fontId="8" fillId="0" borderId="7" xfId="2" applyFont="1" applyBorder="1"/>
    <xf numFmtId="0" fontId="8" fillId="0" borderId="8" xfId="2" applyFont="1" applyBorder="1"/>
    <xf numFmtId="0" fontId="9" fillId="0" borderId="0" xfId="2" applyFont="1"/>
    <xf numFmtId="14" fontId="8" fillId="0" borderId="0" xfId="2" applyNumberFormat="1" applyFont="1"/>
    <xf numFmtId="169" fontId="8" fillId="0" borderId="0" xfId="2" applyNumberFormat="1" applyFont="1"/>
    <xf numFmtId="14" fontId="8" fillId="0" borderId="0" xfId="2" applyNumberFormat="1" applyFont="1" applyAlignment="1">
      <alignment horizontal="left"/>
    </xf>
    <xf numFmtId="1" fontId="9" fillId="0" borderId="0" xfId="3" applyNumberFormat="1" applyFont="1" applyAlignment="1">
      <alignment horizontal="center" vertical="center"/>
    </xf>
    <xf numFmtId="167" fontId="9" fillId="0" borderId="0" xfId="2" applyNumberFormat="1" applyFont="1" applyAlignment="1">
      <alignment horizontal="center" vertical="center"/>
    </xf>
    <xf numFmtId="1" fontId="9" fillId="0" borderId="0" xfId="2" applyNumberFormat="1" applyFont="1" applyAlignment="1">
      <alignment horizontal="center"/>
    </xf>
    <xf numFmtId="170" fontId="9" fillId="0" borderId="0" xfId="2" applyNumberFormat="1" applyFont="1" applyAlignment="1">
      <alignment horizontal="right"/>
    </xf>
    <xf numFmtId="1" fontId="8" fillId="0" borderId="0" xfId="2" applyNumberFormat="1" applyFont="1" applyAlignment="1">
      <alignment horizontal="center"/>
    </xf>
    <xf numFmtId="170" fontId="8" fillId="0" borderId="0" xfId="2" applyNumberFormat="1" applyFont="1" applyAlignment="1">
      <alignment horizontal="right"/>
    </xf>
    <xf numFmtId="1" fontId="8" fillId="0" borderId="10" xfId="2" applyNumberFormat="1" applyFont="1" applyBorder="1" applyAlignment="1">
      <alignment horizontal="center"/>
    </xf>
    <xf numFmtId="170" fontId="8" fillId="0" borderId="10" xfId="2" applyNumberFormat="1" applyFont="1" applyBorder="1" applyAlignment="1">
      <alignment horizontal="right"/>
    </xf>
    <xf numFmtId="0" fontId="8" fillId="0" borderId="0" xfId="2" applyFont="1" applyAlignment="1">
      <alignment horizontal="center"/>
    </xf>
    <xf numFmtId="1" fontId="9" fillId="0" borderId="14" xfId="2" applyNumberFormat="1" applyFont="1" applyBorder="1" applyAlignment="1">
      <alignment horizontal="center"/>
    </xf>
    <xf numFmtId="170" fontId="9" fillId="0" borderId="14" xfId="2" applyNumberFormat="1" applyFont="1" applyBorder="1" applyAlignment="1">
      <alignment horizontal="right"/>
    </xf>
    <xf numFmtId="170" fontId="8" fillId="0" borderId="0" xfId="2" applyNumberFormat="1" applyFont="1"/>
    <xf numFmtId="170" fontId="9" fillId="0" borderId="10" xfId="2" applyNumberFormat="1" applyFont="1" applyBorder="1"/>
    <xf numFmtId="170" fontId="8" fillId="0" borderId="10" xfId="2" applyNumberFormat="1" applyFont="1" applyBorder="1"/>
    <xf numFmtId="170" fontId="9" fillId="0" borderId="0" xfId="2" applyNumberFormat="1" applyFont="1"/>
    <xf numFmtId="0" fontId="8" fillId="0" borderId="9" xfId="2" applyFont="1" applyBorder="1"/>
    <xf numFmtId="0" fontId="8" fillId="0" borderId="10" xfId="2" applyFont="1" applyBorder="1"/>
    <xf numFmtId="0" fontId="8" fillId="0" borderId="11" xfId="2" applyFont="1" applyBorder="1"/>
    <xf numFmtId="0" fontId="8" fillId="7" borderId="0" xfId="2" applyFont="1" applyFill="1"/>
    <xf numFmtId="0" fontId="9" fillId="0" borderId="0" xfId="2" applyFont="1" applyAlignment="1">
      <alignment horizontal="center"/>
    </xf>
    <xf numFmtId="1" fontId="9" fillId="0" borderId="0" xfId="3" applyNumberFormat="1" applyFont="1" applyAlignment="1">
      <alignment horizontal="right"/>
    </xf>
    <xf numFmtId="171" fontId="9" fillId="0" borderId="0" xfId="4" applyNumberFormat="1" applyFont="1" applyAlignment="1">
      <alignment horizontal="right"/>
    </xf>
    <xf numFmtId="1" fontId="8" fillId="0" borderId="0" xfId="3" applyNumberFormat="1" applyFont="1" applyAlignment="1">
      <alignment horizontal="right"/>
    </xf>
    <xf numFmtId="171" fontId="8" fillId="0" borderId="0" xfId="4" applyNumberFormat="1" applyFont="1" applyAlignment="1">
      <alignment horizontal="right"/>
    </xf>
    <xf numFmtId="172" fontId="8" fillId="0" borderId="14" xfId="4" applyNumberFormat="1" applyFont="1" applyBorder="1" applyAlignment="1">
      <alignment horizontal="center"/>
    </xf>
    <xf numFmtId="171" fontId="8" fillId="0" borderId="14" xfId="4" applyNumberFormat="1" applyFont="1" applyBorder="1" applyAlignment="1">
      <alignment horizontal="right"/>
    </xf>
    <xf numFmtId="0" fontId="9" fillId="0" borderId="3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/>
    </xf>
    <xf numFmtId="0" fontId="9" fillId="0" borderId="11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12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5">
    <cellStyle name="Millares 2 2" xfId="4" xr:uid="{09DA7612-A0D0-4622-9181-40978AFBD1CB}"/>
    <cellStyle name="Millares 3" xfId="3" xr:uid="{43F7CF05-80FF-4A52-BCDC-988E9D0B7212}"/>
    <cellStyle name="Moneda" xfId="1" builtinId="4"/>
    <cellStyle name="Normal" xfId="0" builtinId="0"/>
    <cellStyle name="Normal 2 2" xfId="2" xr:uid="{8F3F3113-81AB-4F23-A221-92BBAAC10EF1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146675</xdr:rowOff>
    </xdr:from>
    <xdr:to>
      <xdr:col>8</xdr:col>
      <xdr:colOff>336140</xdr:colOff>
      <xdr:row>35</xdr:row>
      <xdr:rowOff>163107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3D5CF5C-6AAD-4A44-84A0-21C218188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3917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65519F7F-E0F9-4A50-BF0C-6BF30F4CC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FC45C286-8F1B-467F-8AD6-993200DF2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DAD2EB-2167-4B24-9623-EA3DF5B6E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FAB0E-E383-4A06-87A0-275324FACC79}">
  <dimension ref="B2:Q6"/>
  <sheetViews>
    <sheetView workbookViewId="0">
      <selection activeCell="K6" sqref="K6"/>
    </sheetView>
  </sheetViews>
  <sheetFormatPr baseColWidth="10" defaultRowHeight="14.5" x14ac:dyDescent="0.35"/>
  <cols>
    <col min="10" max="10" width="13.1796875" customWidth="1"/>
    <col min="15" max="15" width="13.26953125" customWidth="1"/>
    <col min="17" max="17" width="15" customWidth="1"/>
  </cols>
  <sheetData>
    <row r="2" spans="2:17" ht="29" x14ac:dyDescent="0.35">
      <c r="B2" s="1" t="s">
        <v>18</v>
      </c>
      <c r="C2" s="1" t="s">
        <v>0</v>
      </c>
      <c r="D2" s="1" t="s">
        <v>1</v>
      </c>
      <c r="E2" s="1" t="s">
        <v>19</v>
      </c>
      <c r="F2" s="1" t="s">
        <v>2</v>
      </c>
      <c r="G2" s="1" t="s">
        <v>3</v>
      </c>
      <c r="H2" s="2" t="s">
        <v>20</v>
      </c>
      <c r="I2" s="2" t="s">
        <v>4</v>
      </c>
      <c r="J2" s="2" t="s">
        <v>5</v>
      </c>
      <c r="K2" s="2" t="s">
        <v>21</v>
      </c>
      <c r="L2" s="3" t="s">
        <v>22</v>
      </c>
      <c r="M2" s="3" t="s">
        <v>23</v>
      </c>
      <c r="N2" s="1" t="s">
        <v>6</v>
      </c>
      <c r="O2" s="1" t="s">
        <v>7</v>
      </c>
      <c r="P2" s="4" t="s">
        <v>24</v>
      </c>
      <c r="Q2" s="1" t="s">
        <v>8</v>
      </c>
    </row>
    <row r="3" spans="2:17" x14ac:dyDescent="0.35">
      <c r="B3" s="5">
        <v>901081281</v>
      </c>
      <c r="C3" s="5" t="s">
        <v>9</v>
      </c>
      <c r="D3" s="5" t="s">
        <v>12</v>
      </c>
      <c r="E3" s="5">
        <v>109941</v>
      </c>
      <c r="F3" s="5">
        <v>34597860</v>
      </c>
      <c r="G3" s="5" t="s">
        <v>13</v>
      </c>
      <c r="H3" s="6">
        <v>110838</v>
      </c>
      <c r="I3" s="6">
        <v>0</v>
      </c>
      <c r="J3" s="6">
        <v>0</v>
      </c>
      <c r="K3" s="6">
        <v>110838</v>
      </c>
      <c r="L3" s="7">
        <v>43630</v>
      </c>
      <c r="M3" s="7">
        <v>43866</v>
      </c>
      <c r="N3" s="5">
        <v>890303093</v>
      </c>
      <c r="O3" s="5" t="s">
        <v>10</v>
      </c>
      <c r="P3" s="8">
        <v>1851</v>
      </c>
      <c r="Q3" s="5"/>
    </row>
    <row r="4" spans="2:17" x14ac:dyDescent="0.35">
      <c r="B4" s="5">
        <v>901081281</v>
      </c>
      <c r="C4" s="5" t="s">
        <v>9</v>
      </c>
      <c r="D4" s="5" t="s">
        <v>14</v>
      </c>
      <c r="E4" s="5">
        <v>617236</v>
      </c>
      <c r="F4" s="5">
        <v>1006099658</v>
      </c>
      <c r="G4" s="5" t="s">
        <v>15</v>
      </c>
      <c r="H4" s="6">
        <v>217732</v>
      </c>
      <c r="I4" s="6">
        <v>0</v>
      </c>
      <c r="J4" s="6">
        <v>0</v>
      </c>
      <c r="K4" s="6">
        <v>217732</v>
      </c>
      <c r="L4" s="7">
        <v>44999</v>
      </c>
      <c r="M4" s="7">
        <v>45033</v>
      </c>
      <c r="N4" s="5">
        <v>890303093</v>
      </c>
      <c r="O4" s="5" t="s">
        <v>10</v>
      </c>
      <c r="P4" s="8">
        <v>684</v>
      </c>
      <c r="Q4" s="5" t="s">
        <v>11</v>
      </c>
    </row>
    <row r="5" spans="2:17" x14ac:dyDescent="0.35">
      <c r="B5" s="5">
        <v>901081281</v>
      </c>
      <c r="C5" s="5" t="s">
        <v>9</v>
      </c>
      <c r="D5" s="5" t="s">
        <v>16</v>
      </c>
      <c r="E5" s="5">
        <v>613037</v>
      </c>
      <c r="F5" s="5">
        <v>39686703</v>
      </c>
      <c r="G5" s="5" t="s">
        <v>17</v>
      </c>
      <c r="H5" s="6">
        <v>831709</v>
      </c>
      <c r="I5" s="6">
        <v>0</v>
      </c>
      <c r="J5" s="6">
        <v>0</v>
      </c>
      <c r="K5" s="6">
        <v>831709</v>
      </c>
      <c r="L5" s="7">
        <v>44769</v>
      </c>
      <c r="M5" s="7">
        <v>44840</v>
      </c>
      <c r="N5" s="5">
        <v>890303093</v>
      </c>
      <c r="O5" s="5" t="s">
        <v>10</v>
      </c>
      <c r="P5" s="8">
        <v>877</v>
      </c>
      <c r="Q5" s="5" t="s">
        <v>11</v>
      </c>
    </row>
    <row r="6" spans="2:17" x14ac:dyDescent="0.35">
      <c r="K6" s="9">
        <f>SUM(K3:K5)</f>
        <v>1160279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38331-FFF8-4280-ABDC-BB714047E17F}">
  <dimension ref="A1:AX5"/>
  <sheetViews>
    <sheetView workbookViewId="0">
      <selection activeCell="L14" sqref="L14"/>
    </sheetView>
  </sheetViews>
  <sheetFormatPr baseColWidth="10" defaultRowHeight="14.5" x14ac:dyDescent="0.35"/>
  <cols>
    <col min="1" max="1" width="9.36328125" customWidth="1"/>
    <col min="3" max="3" width="6.36328125" bestFit="1" customWidth="1"/>
    <col min="4" max="4" width="8.36328125" customWidth="1"/>
    <col min="5" max="5" width="8" bestFit="1" customWidth="1"/>
    <col min="7" max="8" width="8.453125" bestFit="1" customWidth="1"/>
    <col min="9" max="10" width="9.81640625" bestFit="1" customWidth="1"/>
    <col min="16" max="16" width="10.08984375" bestFit="1" customWidth="1"/>
    <col min="17" max="17" width="9.453125" bestFit="1" customWidth="1"/>
    <col min="18" max="18" width="8.7265625" bestFit="1" customWidth="1"/>
    <col min="19" max="19" width="9.1796875" bestFit="1" customWidth="1"/>
    <col min="20" max="20" width="4.54296875" bestFit="1" customWidth="1"/>
    <col min="21" max="21" width="8.1796875" bestFit="1" customWidth="1"/>
    <col min="30" max="30" width="11.54296875" customWidth="1"/>
    <col min="32" max="32" width="11.81640625" customWidth="1"/>
    <col min="40" max="40" width="14.36328125" customWidth="1"/>
    <col min="42" max="42" width="13.36328125" customWidth="1"/>
    <col min="44" max="44" width="11.90625" customWidth="1"/>
    <col min="47" max="47" width="14" customWidth="1"/>
    <col min="48" max="48" width="13" customWidth="1"/>
    <col min="50" max="50" width="12.81640625" customWidth="1"/>
  </cols>
  <sheetData>
    <row r="1" spans="1:50" s="20" customFormat="1" ht="10" x14ac:dyDescent="0.2">
      <c r="A1" s="10">
        <v>45807</v>
      </c>
      <c r="B1" s="11"/>
      <c r="C1" s="11"/>
      <c r="D1" s="11"/>
      <c r="E1" s="11"/>
      <c r="F1" s="11"/>
      <c r="G1" s="12"/>
      <c r="H1" s="12"/>
      <c r="I1" s="13">
        <f>+SUBTOTAL(9,I3:I1048576)</f>
        <v>1160279</v>
      </c>
      <c r="J1" s="13">
        <f>+SUBTOTAL(9,J3:J1048576)</f>
        <v>1160279</v>
      </c>
      <c r="K1" s="14">
        <f>+J1-SUM(AJ1:AR1)</f>
        <v>0</v>
      </c>
      <c r="L1" s="15"/>
      <c r="M1" s="13">
        <f>+SUBTOTAL(9,M3:M26698)</f>
        <v>0</v>
      </c>
      <c r="N1" s="16"/>
      <c r="O1" s="15"/>
      <c r="P1" s="12"/>
      <c r="Q1" s="12"/>
      <c r="R1" s="12"/>
      <c r="S1" s="12"/>
      <c r="T1" s="15"/>
      <c r="U1" s="15"/>
      <c r="V1" s="13">
        <f t="shared" ref="V1:Y1" si="0">+SUBTOTAL(9,V3:V26698)</f>
        <v>1160279</v>
      </c>
      <c r="W1" s="13">
        <f t="shared" si="0"/>
        <v>1160279</v>
      </c>
      <c r="X1" s="13">
        <f t="shared" si="0"/>
        <v>110838</v>
      </c>
      <c r="Y1" s="13">
        <f t="shared" si="0"/>
        <v>831709</v>
      </c>
      <c r="Z1" s="15"/>
      <c r="AA1" s="15"/>
      <c r="AB1" s="17">
        <f t="shared" ref="AB1:AC1" si="1">+SUBTOTAL(9,AB3:AB26698)</f>
        <v>4355</v>
      </c>
      <c r="AC1" s="17">
        <f t="shared" si="1"/>
        <v>831709</v>
      </c>
      <c r="AD1" s="15"/>
      <c r="AE1" s="15"/>
      <c r="AF1" s="15"/>
      <c r="AG1" s="15"/>
      <c r="AH1" s="15"/>
      <c r="AI1" s="15"/>
      <c r="AJ1" s="17">
        <f t="shared" ref="AJ1:AS1" si="2">+SUBTOTAL(9,AJ3:AJ26698)</f>
        <v>217732</v>
      </c>
      <c r="AK1" s="17">
        <f t="shared" si="2"/>
        <v>831709</v>
      </c>
      <c r="AL1" s="17">
        <f t="shared" si="2"/>
        <v>0</v>
      </c>
      <c r="AM1" s="17">
        <f t="shared" si="2"/>
        <v>110838</v>
      </c>
      <c r="AN1" s="17">
        <f t="shared" si="2"/>
        <v>0</v>
      </c>
      <c r="AO1" s="17">
        <f t="shared" si="2"/>
        <v>0</v>
      </c>
      <c r="AP1" s="17">
        <f t="shared" si="2"/>
        <v>0</v>
      </c>
      <c r="AQ1" s="17">
        <f t="shared" si="2"/>
        <v>0</v>
      </c>
      <c r="AR1" s="17">
        <f t="shared" si="2"/>
        <v>0</v>
      </c>
      <c r="AS1" s="17">
        <f t="shared" si="2"/>
        <v>213377</v>
      </c>
      <c r="AT1" s="18"/>
      <c r="AU1" s="18"/>
      <c r="AV1" s="18"/>
      <c r="AW1" s="18"/>
      <c r="AX1" s="19"/>
    </row>
    <row r="2" spans="1:50" s="20" customFormat="1" ht="30" x14ac:dyDescent="0.2">
      <c r="A2" s="21" t="s">
        <v>25</v>
      </c>
      <c r="B2" s="21" t="s">
        <v>26</v>
      </c>
      <c r="C2" s="21" t="s">
        <v>27</v>
      </c>
      <c r="D2" s="21" t="s">
        <v>28</v>
      </c>
      <c r="E2" s="21" t="s">
        <v>29</v>
      </c>
      <c r="F2" s="21" t="s">
        <v>30</v>
      </c>
      <c r="G2" s="22" t="s">
        <v>31</v>
      </c>
      <c r="H2" s="22" t="s">
        <v>32</v>
      </c>
      <c r="I2" s="23" t="s">
        <v>33</v>
      </c>
      <c r="J2" s="23" t="s">
        <v>34</v>
      </c>
      <c r="K2" s="24" t="s">
        <v>35</v>
      </c>
      <c r="L2" s="25" t="str">
        <f ca="1">+CONCATENATE("ESTADO EPS ",TEXT(TODAY(),"DD-MM-YYYY"))</f>
        <v>ESTADO EPS 11-06-2025</v>
      </c>
      <c r="M2" s="26" t="s">
        <v>36</v>
      </c>
      <c r="N2" s="27" t="s">
        <v>37</v>
      </c>
      <c r="O2" s="28" t="s">
        <v>38</v>
      </c>
      <c r="P2" s="29" t="s">
        <v>39</v>
      </c>
      <c r="Q2" s="29" t="s">
        <v>40</v>
      </c>
      <c r="R2" s="29" t="s">
        <v>41</v>
      </c>
      <c r="S2" s="29" t="s">
        <v>42</v>
      </c>
      <c r="T2" s="28" t="s">
        <v>43</v>
      </c>
      <c r="U2" s="28" t="s">
        <v>44</v>
      </c>
      <c r="V2" s="30" t="s">
        <v>45</v>
      </c>
      <c r="W2" s="30" t="s">
        <v>46</v>
      </c>
      <c r="X2" s="30" t="s">
        <v>48</v>
      </c>
      <c r="Y2" s="30" t="s">
        <v>49</v>
      </c>
      <c r="Z2" s="28" t="s">
        <v>50</v>
      </c>
      <c r="AA2" s="28" t="s">
        <v>51</v>
      </c>
      <c r="AB2" s="28" t="s">
        <v>52</v>
      </c>
      <c r="AC2" s="31" t="s">
        <v>53</v>
      </c>
      <c r="AD2" s="31" t="s">
        <v>54</v>
      </c>
      <c r="AE2" s="31" t="s">
        <v>55</v>
      </c>
      <c r="AF2" s="31" t="s">
        <v>56</v>
      </c>
      <c r="AG2" s="31" t="s">
        <v>57</v>
      </c>
      <c r="AH2" s="31" t="s">
        <v>58</v>
      </c>
      <c r="AI2" s="31" t="s">
        <v>59</v>
      </c>
      <c r="AJ2" s="32" t="s">
        <v>60</v>
      </c>
      <c r="AK2" s="32" t="s">
        <v>61</v>
      </c>
      <c r="AL2" s="32" t="s">
        <v>62</v>
      </c>
      <c r="AM2" s="32" t="s">
        <v>132</v>
      </c>
      <c r="AN2" s="32" t="s">
        <v>63</v>
      </c>
      <c r="AO2" s="32" t="s">
        <v>47</v>
      </c>
      <c r="AP2" s="32" t="s">
        <v>64</v>
      </c>
      <c r="AQ2" s="32" t="s">
        <v>65</v>
      </c>
      <c r="AR2" s="33" t="s">
        <v>66</v>
      </c>
      <c r="AS2" s="34" t="s">
        <v>67</v>
      </c>
      <c r="AT2" s="34" t="s">
        <v>68</v>
      </c>
      <c r="AU2" s="34" t="s">
        <v>69</v>
      </c>
      <c r="AV2" s="34" t="s">
        <v>70</v>
      </c>
      <c r="AW2" s="34" t="s">
        <v>71</v>
      </c>
      <c r="AX2" s="34" t="s">
        <v>72</v>
      </c>
    </row>
    <row r="3" spans="1:50" s="20" customFormat="1" ht="10" x14ac:dyDescent="0.2">
      <c r="A3" s="35">
        <v>901081281</v>
      </c>
      <c r="B3" s="36" t="s">
        <v>73</v>
      </c>
      <c r="C3" s="35"/>
      <c r="D3" s="35"/>
      <c r="E3" s="35">
        <v>613037</v>
      </c>
      <c r="F3" s="35" t="s">
        <v>74</v>
      </c>
      <c r="G3" s="37">
        <v>44769</v>
      </c>
      <c r="H3" s="37">
        <v>44840</v>
      </c>
      <c r="I3" s="42">
        <v>831709</v>
      </c>
      <c r="J3" s="42">
        <v>831709</v>
      </c>
      <c r="K3" s="38" t="s">
        <v>90</v>
      </c>
      <c r="L3" s="38" t="s">
        <v>75</v>
      </c>
      <c r="M3" s="39">
        <v>0</v>
      </c>
      <c r="N3" s="38"/>
      <c r="O3" s="38" t="s">
        <v>76</v>
      </c>
      <c r="P3" s="40">
        <v>44769</v>
      </c>
      <c r="Q3" s="40">
        <v>44840</v>
      </c>
      <c r="R3" s="40">
        <v>44840</v>
      </c>
      <c r="S3" s="40">
        <v>44841</v>
      </c>
      <c r="T3" s="41">
        <v>966</v>
      </c>
      <c r="U3" s="41" t="s">
        <v>77</v>
      </c>
      <c r="V3" s="39">
        <v>831709</v>
      </c>
      <c r="W3" s="39">
        <v>831709</v>
      </c>
      <c r="X3" s="39">
        <v>0</v>
      </c>
      <c r="Y3" s="39">
        <v>831709</v>
      </c>
      <c r="Z3" s="38" t="s">
        <v>78</v>
      </c>
      <c r="AA3" s="38" t="s">
        <v>79</v>
      </c>
      <c r="AB3" s="39">
        <v>0</v>
      </c>
      <c r="AC3" s="39">
        <v>831709</v>
      </c>
      <c r="AD3" s="38" t="s">
        <v>49</v>
      </c>
      <c r="AE3" s="38" t="s">
        <v>80</v>
      </c>
      <c r="AF3" s="38" t="s">
        <v>81</v>
      </c>
      <c r="AG3" s="38"/>
      <c r="AH3" s="38" t="s">
        <v>82</v>
      </c>
      <c r="AI3" s="38" t="s">
        <v>83</v>
      </c>
      <c r="AJ3" s="39">
        <v>0</v>
      </c>
      <c r="AK3" s="42">
        <v>831709</v>
      </c>
      <c r="AL3" s="39">
        <v>0</v>
      </c>
      <c r="AM3" s="39">
        <v>0</v>
      </c>
      <c r="AN3" s="39">
        <v>0</v>
      </c>
      <c r="AO3" s="39">
        <v>0</v>
      </c>
      <c r="AP3" s="39">
        <v>0</v>
      </c>
      <c r="AQ3" s="39">
        <v>0</v>
      </c>
      <c r="AR3" s="39">
        <v>0</v>
      </c>
      <c r="AS3" s="39">
        <v>0</v>
      </c>
      <c r="AT3" s="39">
        <v>0</v>
      </c>
      <c r="AU3" s="38"/>
      <c r="AV3" s="38"/>
      <c r="AW3" s="38"/>
      <c r="AX3" s="39">
        <v>0</v>
      </c>
    </row>
    <row r="4" spans="1:50" s="20" customFormat="1" ht="10" x14ac:dyDescent="0.2">
      <c r="A4" s="35">
        <v>901081281</v>
      </c>
      <c r="B4" s="36" t="s">
        <v>73</v>
      </c>
      <c r="C4" s="35"/>
      <c r="D4" s="35"/>
      <c r="E4" s="35">
        <v>617236</v>
      </c>
      <c r="F4" s="35" t="s">
        <v>84</v>
      </c>
      <c r="G4" s="37">
        <v>44999</v>
      </c>
      <c r="H4" s="37">
        <v>45033</v>
      </c>
      <c r="I4" s="42">
        <v>217732</v>
      </c>
      <c r="J4" s="42">
        <v>217732</v>
      </c>
      <c r="K4" s="38" t="s">
        <v>91</v>
      </c>
      <c r="L4" s="38" t="s">
        <v>95</v>
      </c>
      <c r="M4" s="39">
        <v>0</v>
      </c>
      <c r="N4" s="38"/>
      <c r="O4" s="38" t="s">
        <v>85</v>
      </c>
      <c r="P4" s="40">
        <v>44999</v>
      </c>
      <c r="Q4" s="40">
        <v>45537</v>
      </c>
      <c r="R4" s="40">
        <v>45563</v>
      </c>
      <c r="S4" s="40"/>
      <c r="T4" s="41">
        <v>244</v>
      </c>
      <c r="U4" s="41" t="s">
        <v>86</v>
      </c>
      <c r="V4" s="39">
        <v>217732</v>
      </c>
      <c r="W4" s="39">
        <v>217732</v>
      </c>
      <c r="X4" s="39">
        <v>0</v>
      </c>
      <c r="Y4" s="39">
        <v>0</v>
      </c>
      <c r="Z4" s="38"/>
      <c r="AA4" s="38" t="s">
        <v>87</v>
      </c>
      <c r="AB4" s="39">
        <v>4355</v>
      </c>
      <c r="AC4" s="39">
        <v>0</v>
      </c>
      <c r="AD4" s="38"/>
      <c r="AE4" s="38"/>
      <c r="AF4" s="38"/>
      <c r="AG4" s="38" t="s">
        <v>88</v>
      </c>
      <c r="AH4" s="38"/>
      <c r="AI4" s="38" t="s">
        <v>83</v>
      </c>
      <c r="AJ4" s="42">
        <v>217732</v>
      </c>
      <c r="AK4" s="39">
        <v>0</v>
      </c>
      <c r="AL4" s="39">
        <v>0</v>
      </c>
      <c r="AM4" s="39">
        <v>0</v>
      </c>
      <c r="AN4" s="39">
        <v>0</v>
      </c>
      <c r="AO4" s="39">
        <v>0</v>
      </c>
      <c r="AP4" s="39">
        <v>0</v>
      </c>
      <c r="AQ4" s="39">
        <v>0</v>
      </c>
      <c r="AR4" s="39">
        <v>0</v>
      </c>
      <c r="AS4" s="39">
        <v>213377</v>
      </c>
      <c r="AT4" s="39">
        <v>4355</v>
      </c>
      <c r="AU4" s="38">
        <v>2201624848</v>
      </c>
      <c r="AV4" s="40">
        <v>45806</v>
      </c>
      <c r="AW4" s="38"/>
      <c r="AX4" s="39">
        <v>0</v>
      </c>
    </row>
    <row r="5" spans="1:50" s="20" customFormat="1" ht="10" x14ac:dyDescent="0.2">
      <c r="A5" s="35">
        <v>901081281</v>
      </c>
      <c r="B5" s="36" t="s">
        <v>73</v>
      </c>
      <c r="C5" s="35"/>
      <c r="D5" s="35"/>
      <c r="E5" s="35">
        <v>19941</v>
      </c>
      <c r="F5" s="35" t="s">
        <v>89</v>
      </c>
      <c r="G5" s="37">
        <v>43630</v>
      </c>
      <c r="H5" s="37">
        <v>43866</v>
      </c>
      <c r="I5" s="42">
        <v>110838</v>
      </c>
      <c r="J5" s="42">
        <v>110838</v>
      </c>
      <c r="K5" s="38" t="s">
        <v>92</v>
      </c>
      <c r="L5" s="38" t="s">
        <v>94</v>
      </c>
      <c r="M5" s="39">
        <v>0</v>
      </c>
      <c r="N5" s="38"/>
      <c r="O5" s="38" t="s">
        <v>85</v>
      </c>
      <c r="P5" s="40">
        <v>43630</v>
      </c>
      <c r="Q5" s="40">
        <v>43888</v>
      </c>
      <c r="R5" s="40">
        <v>44740</v>
      </c>
      <c r="S5" s="40"/>
      <c r="T5" s="41">
        <v>1067</v>
      </c>
      <c r="U5" s="41" t="s">
        <v>77</v>
      </c>
      <c r="V5" s="39">
        <v>110838</v>
      </c>
      <c r="W5" s="39">
        <v>110838</v>
      </c>
      <c r="X5" s="39">
        <v>110838</v>
      </c>
      <c r="Y5" s="39">
        <v>0</v>
      </c>
      <c r="Z5" s="38"/>
      <c r="AA5" s="38" t="s">
        <v>93</v>
      </c>
      <c r="AB5" s="39">
        <v>0</v>
      </c>
      <c r="AC5" s="39">
        <v>0</v>
      </c>
      <c r="AD5" s="38"/>
      <c r="AE5" s="38"/>
      <c r="AF5" s="38"/>
      <c r="AG5" s="38"/>
      <c r="AH5" s="38"/>
      <c r="AI5" s="38"/>
      <c r="AJ5" s="39">
        <v>0</v>
      </c>
      <c r="AK5" s="39">
        <v>0</v>
      </c>
      <c r="AL5" s="39">
        <v>0</v>
      </c>
      <c r="AM5" s="42">
        <v>110838</v>
      </c>
      <c r="AN5" s="39">
        <v>0</v>
      </c>
      <c r="AO5" s="39">
        <v>0</v>
      </c>
      <c r="AP5" s="39">
        <v>0</v>
      </c>
      <c r="AQ5" s="39">
        <v>0</v>
      </c>
      <c r="AR5" s="39">
        <v>0</v>
      </c>
      <c r="AS5" s="39">
        <v>0</v>
      </c>
      <c r="AT5" s="39">
        <v>0</v>
      </c>
      <c r="AU5" s="38"/>
      <c r="AV5" s="38"/>
      <c r="AW5" s="38"/>
      <c r="AX5" s="39">
        <v>0</v>
      </c>
    </row>
  </sheetData>
  <protectedRanges>
    <protectedRange algorithmName="SHA-512" hashValue="9+ah9tJAD1d4FIK7boMSAp9ZhkqWOsKcliwsS35JSOsk0Aea+c/2yFVjBeVDsv7trYxT+iUP9dPVCIbjcjaMoQ==" saltValue="Z7GArlXd1BdcXotzmJqK/w==" spinCount="100000" sqref="A3:A5" name="Rango1_2_18"/>
    <protectedRange algorithmName="SHA-512" hashValue="9+ah9tJAD1d4FIK7boMSAp9ZhkqWOsKcliwsS35JSOsk0Aea+c/2yFVjBeVDsv7trYxT+iUP9dPVCIbjcjaMoQ==" saltValue="Z7GArlXd1BdcXotzmJqK/w==" spinCount="100000" sqref="B3:B5" name="Rango1_4_18"/>
  </protectedRanges>
  <autoFilter ref="A2:AX2" xr:uid="{DCF38331-FFF8-4280-ABDC-BB714047E17F}"/>
  <conditionalFormatting sqref="E1">
    <cfRule type="duplicateValues" dxfId="1" priority="3"/>
  </conditionalFormatting>
  <conditionalFormatting sqref="E2"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A281A-5503-4F16-9F59-852A96242687}">
  <dimension ref="B1:J42"/>
  <sheetViews>
    <sheetView showGridLines="0" tabSelected="1" topLeftCell="A21" zoomScaleNormal="100" workbookViewId="0">
      <selection activeCell="I9" sqref="I9"/>
    </sheetView>
  </sheetViews>
  <sheetFormatPr baseColWidth="10" defaultColWidth="10.90625" defaultRowHeight="12.5" x14ac:dyDescent="0.25"/>
  <cols>
    <col min="1" max="1" width="1" style="43" customWidth="1"/>
    <col min="2" max="2" width="10.90625" style="43"/>
    <col min="3" max="3" width="17.54296875" style="43" customWidth="1"/>
    <col min="4" max="4" width="11.54296875" style="43" customWidth="1"/>
    <col min="5" max="8" width="10.90625" style="43"/>
    <col min="9" max="9" width="22.54296875" style="43" customWidth="1"/>
    <col min="10" max="10" width="14" style="43" customWidth="1"/>
    <col min="11" max="11" width="1.81640625" style="43" customWidth="1"/>
    <col min="12" max="16384" width="10.90625" style="43"/>
  </cols>
  <sheetData>
    <row r="1" spans="2:10" ht="6" customHeight="1" thickBot="1" x14ac:dyDescent="0.3"/>
    <row r="2" spans="2:10" ht="19.5" customHeight="1" x14ac:dyDescent="0.25">
      <c r="B2" s="44"/>
      <c r="C2" s="45"/>
      <c r="D2" s="93" t="s">
        <v>96</v>
      </c>
      <c r="E2" s="94"/>
      <c r="F2" s="94"/>
      <c r="G2" s="94"/>
      <c r="H2" s="94"/>
      <c r="I2" s="95"/>
      <c r="J2" s="99" t="s">
        <v>97</v>
      </c>
    </row>
    <row r="3" spans="2:10" ht="15.75" customHeight="1" thickBot="1" x14ac:dyDescent="0.3">
      <c r="B3" s="46"/>
      <c r="C3" s="47"/>
      <c r="D3" s="96"/>
      <c r="E3" s="97"/>
      <c r="F3" s="97"/>
      <c r="G3" s="97"/>
      <c r="H3" s="97"/>
      <c r="I3" s="98"/>
      <c r="J3" s="100"/>
    </row>
    <row r="4" spans="2:10" ht="13" x14ac:dyDescent="0.25">
      <c r="B4" s="46"/>
      <c r="C4" s="47"/>
      <c r="D4" s="48"/>
      <c r="E4" s="49"/>
      <c r="F4" s="49"/>
      <c r="G4" s="49"/>
      <c r="H4" s="49"/>
      <c r="I4" s="50"/>
      <c r="J4" s="51"/>
    </row>
    <row r="5" spans="2:10" ht="13" x14ac:dyDescent="0.25">
      <c r="B5" s="46"/>
      <c r="C5" s="47"/>
      <c r="D5" s="52" t="s">
        <v>98</v>
      </c>
      <c r="E5" s="53"/>
      <c r="F5" s="53"/>
      <c r="G5" s="53"/>
      <c r="H5" s="53"/>
      <c r="I5" s="54"/>
      <c r="J5" s="54" t="s">
        <v>99</v>
      </c>
    </row>
    <row r="6" spans="2:10" ht="13.5" thickBot="1" x14ac:dyDescent="0.3">
      <c r="B6" s="55"/>
      <c r="C6" s="56"/>
      <c r="D6" s="57"/>
      <c r="E6" s="58"/>
      <c r="F6" s="58"/>
      <c r="G6" s="58"/>
      <c r="H6" s="58"/>
      <c r="I6" s="59"/>
      <c r="J6" s="60"/>
    </row>
    <row r="7" spans="2:10" x14ac:dyDescent="0.25">
      <c r="B7" s="61"/>
      <c r="J7" s="62"/>
    </row>
    <row r="8" spans="2:10" x14ac:dyDescent="0.25">
      <c r="B8" s="61"/>
      <c r="J8" s="62"/>
    </row>
    <row r="9" spans="2:10" x14ac:dyDescent="0.25">
      <c r="B9" s="61"/>
      <c r="C9" s="43" t="s">
        <v>126</v>
      </c>
      <c r="J9" s="62"/>
    </row>
    <row r="10" spans="2:10" ht="13" x14ac:dyDescent="0.3">
      <c r="B10" s="61"/>
      <c r="C10" s="63"/>
      <c r="E10" s="64"/>
      <c r="H10" s="65"/>
      <c r="J10" s="62"/>
    </row>
    <row r="11" spans="2:10" x14ac:dyDescent="0.25">
      <c r="B11" s="61"/>
      <c r="J11" s="62"/>
    </row>
    <row r="12" spans="2:10" ht="13" x14ac:dyDescent="0.3">
      <c r="B12" s="61"/>
      <c r="C12" s="63" t="s">
        <v>127</v>
      </c>
      <c r="J12" s="62"/>
    </row>
    <row r="13" spans="2:10" ht="13" x14ac:dyDescent="0.3">
      <c r="B13" s="61"/>
      <c r="C13" s="63" t="s">
        <v>128</v>
      </c>
      <c r="J13" s="62"/>
    </row>
    <row r="14" spans="2:10" x14ac:dyDescent="0.25">
      <c r="B14" s="61"/>
      <c r="J14" s="62"/>
    </row>
    <row r="15" spans="2:10" x14ac:dyDescent="0.25">
      <c r="B15" s="61"/>
      <c r="C15" s="43" t="s">
        <v>129</v>
      </c>
      <c r="J15" s="62"/>
    </row>
    <row r="16" spans="2:10" x14ac:dyDescent="0.25">
      <c r="B16" s="61"/>
      <c r="C16" s="66"/>
      <c r="J16" s="62"/>
    </row>
    <row r="17" spans="2:10" ht="13" x14ac:dyDescent="0.25">
      <c r="B17" s="61"/>
      <c r="C17" s="43" t="s">
        <v>130</v>
      </c>
      <c r="D17" s="64"/>
      <c r="H17" s="67" t="s">
        <v>100</v>
      </c>
      <c r="I17" s="68" t="s">
        <v>101</v>
      </c>
      <c r="J17" s="62"/>
    </row>
    <row r="18" spans="2:10" ht="13" x14ac:dyDescent="0.3">
      <c r="B18" s="61"/>
      <c r="C18" s="63" t="s">
        <v>102</v>
      </c>
      <c r="D18" s="63"/>
      <c r="E18" s="63"/>
      <c r="F18" s="63"/>
      <c r="H18" s="69">
        <v>3</v>
      </c>
      <c r="I18" s="70">
        <v>1160279</v>
      </c>
      <c r="J18" s="62"/>
    </row>
    <row r="19" spans="2:10" x14ac:dyDescent="0.25">
      <c r="B19" s="61"/>
      <c r="C19" s="43" t="s">
        <v>103</v>
      </c>
      <c r="H19" s="71">
        <v>1</v>
      </c>
      <c r="I19" s="72">
        <v>217732</v>
      </c>
      <c r="J19" s="62"/>
    </row>
    <row r="20" spans="2:10" x14ac:dyDescent="0.25">
      <c r="B20" s="61"/>
      <c r="C20" s="43" t="s">
        <v>104</v>
      </c>
      <c r="H20" s="71">
        <v>1</v>
      </c>
      <c r="I20" s="72">
        <v>831709</v>
      </c>
      <c r="J20" s="62"/>
    </row>
    <row r="21" spans="2:10" x14ac:dyDescent="0.25">
      <c r="B21" s="61"/>
      <c r="C21" s="43" t="s">
        <v>105</v>
      </c>
      <c r="H21" s="71">
        <v>0</v>
      </c>
      <c r="I21" s="72">
        <v>0</v>
      </c>
      <c r="J21" s="62"/>
    </row>
    <row r="22" spans="2:10" x14ac:dyDescent="0.25">
      <c r="B22" s="61"/>
      <c r="C22" s="43" t="s">
        <v>106</v>
      </c>
      <c r="H22" s="71">
        <v>1</v>
      </c>
      <c r="I22" s="72">
        <v>110838</v>
      </c>
      <c r="J22" s="62"/>
    </row>
    <row r="23" spans="2:10" x14ac:dyDescent="0.25">
      <c r="B23" s="61"/>
      <c r="C23" s="43" t="s">
        <v>107</v>
      </c>
      <c r="H23" s="71">
        <v>0</v>
      </c>
      <c r="I23" s="72">
        <v>0</v>
      </c>
      <c r="J23" s="62"/>
    </row>
    <row r="24" spans="2:10" ht="13" thickBot="1" x14ac:dyDescent="0.3">
      <c r="B24" s="61"/>
      <c r="C24" s="43" t="s">
        <v>108</v>
      </c>
      <c r="H24" s="73">
        <v>0</v>
      </c>
      <c r="I24" s="74">
        <v>0</v>
      </c>
      <c r="J24" s="62"/>
    </row>
    <row r="25" spans="2:10" ht="13" x14ac:dyDescent="0.3">
      <c r="B25" s="61"/>
      <c r="C25" s="63" t="s">
        <v>109</v>
      </c>
      <c r="D25" s="63"/>
      <c r="E25" s="63"/>
      <c r="F25" s="63"/>
      <c r="H25" s="69">
        <f>H19+H20+H21+H22+H24+H23</f>
        <v>3</v>
      </c>
      <c r="I25" s="70">
        <f>I19+I20+I21+I22+I24+I23</f>
        <v>1160279</v>
      </c>
      <c r="J25" s="62"/>
    </row>
    <row r="26" spans="2:10" x14ac:dyDescent="0.25">
      <c r="B26" s="61"/>
      <c r="C26" s="43" t="s">
        <v>110</v>
      </c>
      <c r="H26" s="71">
        <v>0</v>
      </c>
      <c r="I26" s="72">
        <v>0</v>
      </c>
      <c r="J26" s="62"/>
    </row>
    <row r="27" spans="2:10" ht="13" thickBot="1" x14ac:dyDescent="0.3">
      <c r="B27" s="61"/>
      <c r="C27" s="43" t="s">
        <v>65</v>
      </c>
      <c r="H27" s="73">
        <v>0</v>
      </c>
      <c r="I27" s="74">
        <v>0</v>
      </c>
      <c r="J27" s="62"/>
    </row>
    <row r="28" spans="2:10" ht="13" x14ac:dyDescent="0.3">
      <c r="B28" s="61"/>
      <c r="C28" s="63" t="s">
        <v>111</v>
      </c>
      <c r="D28" s="63"/>
      <c r="E28" s="63"/>
      <c r="F28" s="63"/>
      <c r="H28" s="69">
        <f>H26+H27</f>
        <v>0</v>
      </c>
      <c r="I28" s="70">
        <f>I26+I27</f>
        <v>0</v>
      </c>
      <c r="J28" s="62"/>
    </row>
    <row r="29" spans="2:10" ht="13.5" thickBot="1" x14ac:dyDescent="0.35">
      <c r="B29" s="61"/>
      <c r="C29" s="43" t="s">
        <v>112</v>
      </c>
      <c r="D29" s="63"/>
      <c r="E29" s="63"/>
      <c r="F29" s="63"/>
      <c r="H29" s="73">
        <v>0</v>
      </c>
      <c r="I29" s="74">
        <v>0</v>
      </c>
      <c r="J29" s="62"/>
    </row>
    <row r="30" spans="2:10" ht="13" x14ac:dyDescent="0.3">
      <c r="B30" s="61"/>
      <c r="C30" s="63" t="s">
        <v>113</v>
      </c>
      <c r="D30" s="63"/>
      <c r="E30" s="63"/>
      <c r="F30" s="63"/>
      <c r="H30" s="71">
        <f>H29</f>
        <v>0</v>
      </c>
      <c r="I30" s="72">
        <f>I29</f>
        <v>0</v>
      </c>
      <c r="J30" s="62"/>
    </row>
    <row r="31" spans="2:10" ht="13" x14ac:dyDescent="0.3">
      <c r="B31" s="61"/>
      <c r="C31" s="63"/>
      <c r="D31" s="63"/>
      <c r="E31" s="63"/>
      <c r="F31" s="63"/>
      <c r="H31" s="75"/>
      <c r="I31" s="70"/>
      <c r="J31" s="62"/>
    </row>
    <row r="32" spans="2:10" ht="13.5" thickBot="1" x14ac:dyDescent="0.35">
      <c r="B32" s="61"/>
      <c r="C32" s="63" t="s">
        <v>114</v>
      </c>
      <c r="D32" s="63"/>
      <c r="H32" s="76">
        <f>H25+H28+H30</f>
        <v>3</v>
      </c>
      <c r="I32" s="77">
        <f>I25+I28+I30</f>
        <v>1160279</v>
      </c>
      <c r="J32" s="62"/>
    </row>
    <row r="33" spans="2:10" ht="13.5" thickTop="1" x14ac:dyDescent="0.3">
      <c r="B33" s="61"/>
      <c r="C33" s="63"/>
      <c r="D33" s="63"/>
      <c r="H33" s="78">
        <f>+H18-H32</f>
        <v>0</v>
      </c>
      <c r="I33" s="72">
        <f>+I18-I32</f>
        <v>0</v>
      </c>
      <c r="J33" s="62"/>
    </row>
    <row r="34" spans="2:10" x14ac:dyDescent="0.25">
      <c r="B34" s="61"/>
      <c r="G34" s="78"/>
      <c r="H34" s="78"/>
      <c r="I34" s="78"/>
      <c r="J34" s="62"/>
    </row>
    <row r="35" spans="2:10" x14ac:dyDescent="0.25">
      <c r="B35" s="61"/>
      <c r="G35" s="78"/>
      <c r="H35" s="78"/>
      <c r="I35" s="78"/>
      <c r="J35" s="62"/>
    </row>
    <row r="36" spans="2:10" ht="13" x14ac:dyDescent="0.3">
      <c r="B36" s="61"/>
      <c r="C36" s="63"/>
      <c r="G36" s="78"/>
      <c r="H36" s="78"/>
      <c r="I36" s="78"/>
      <c r="J36" s="62"/>
    </row>
    <row r="37" spans="2:10" ht="13.5" thickBot="1" x14ac:dyDescent="0.35">
      <c r="B37" s="61"/>
      <c r="C37" s="79" t="s">
        <v>133</v>
      </c>
      <c r="D37" s="80"/>
      <c r="H37" s="79" t="s">
        <v>115</v>
      </c>
      <c r="I37" s="80"/>
      <c r="J37" s="62"/>
    </row>
    <row r="38" spans="2:10" ht="13" x14ac:dyDescent="0.3">
      <c r="B38" s="61"/>
      <c r="C38" s="63" t="s">
        <v>134</v>
      </c>
      <c r="D38" s="78"/>
      <c r="H38" s="81" t="s">
        <v>116</v>
      </c>
      <c r="I38" s="78"/>
      <c r="J38" s="62"/>
    </row>
    <row r="39" spans="2:10" ht="13" x14ac:dyDescent="0.3">
      <c r="B39" s="61"/>
      <c r="C39" s="63" t="s">
        <v>131</v>
      </c>
      <c r="H39" s="63" t="s">
        <v>117</v>
      </c>
      <c r="I39" s="78"/>
      <c r="J39" s="62"/>
    </row>
    <row r="40" spans="2:10" x14ac:dyDescent="0.25">
      <c r="B40" s="61"/>
      <c r="G40" s="78"/>
      <c r="H40" s="78"/>
      <c r="I40" s="78"/>
      <c r="J40" s="62"/>
    </row>
    <row r="41" spans="2:10" ht="12.75" customHeight="1" x14ac:dyDescent="0.25">
      <c r="B41" s="61"/>
      <c r="C41" s="101" t="s">
        <v>118</v>
      </c>
      <c r="D41" s="101"/>
      <c r="E41" s="101"/>
      <c r="F41" s="101"/>
      <c r="G41" s="101"/>
      <c r="H41" s="101"/>
      <c r="I41" s="101"/>
      <c r="J41" s="62"/>
    </row>
    <row r="42" spans="2:10" ht="18.75" customHeight="1" thickBot="1" x14ac:dyDescent="0.3">
      <c r="B42" s="82"/>
      <c r="C42" s="83"/>
      <c r="D42" s="83"/>
      <c r="E42" s="83"/>
      <c r="F42" s="83"/>
      <c r="G42" s="83"/>
      <c r="H42" s="83"/>
      <c r="I42" s="83"/>
      <c r="J42" s="84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0B130-1670-422D-85AE-B0BBF092CD1D}">
  <dimension ref="B1:J37"/>
  <sheetViews>
    <sheetView showGridLines="0" zoomScale="84" zoomScaleNormal="84" zoomScaleSheetLayoutView="100" workbookViewId="0">
      <selection activeCell="N8" sqref="N8"/>
    </sheetView>
  </sheetViews>
  <sheetFormatPr baseColWidth="10" defaultColWidth="11.453125" defaultRowHeight="12.5" x14ac:dyDescent="0.25"/>
  <cols>
    <col min="1" max="1" width="4.453125" style="43" customWidth="1"/>
    <col min="2" max="2" width="11.453125" style="43"/>
    <col min="3" max="3" width="12.81640625" style="43" customWidth="1"/>
    <col min="4" max="4" width="22" style="43" customWidth="1"/>
    <col min="5" max="8" width="11.453125" style="43"/>
    <col min="9" max="9" width="24.81640625" style="43" customWidth="1"/>
    <col min="10" max="10" width="12.54296875" style="43" customWidth="1"/>
    <col min="11" max="11" width="1.81640625" style="43" customWidth="1"/>
    <col min="12" max="16384" width="11.453125" style="43"/>
  </cols>
  <sheetData>
    <row r="1" spans="2:10" ht="18" customHeight="1" thickBot="1" x14ac:dyDescent="0.3"/>
    <row r="2" spans="2:10" ht="19.5" customHeight="1" x14ac:dyDescent="0.25">
      <c r="B2" s="44"/>
      <c r="C2" s="45"/>
      <c r="D2" s="93" t="s">
        <v>119</v>
      </c>
      <c r="E2" s="94"/>
      <c r="F2" s="94"/>
      <c r="G2" s="94"/>
      <c r="H2" s="94"/>
      <c r="I2" s="95"/>
      <c r="J2" s="99" t="s">
        <v>97</v>
      </c>
    </row>
    <row r="3" spans="2:10" ht="15.75" customHeight="1" thickBot="1" x14ac:dyDescent="0.3">
      <c r="B3" s="46"/>
      <c r="C3" s="47"/>
      <c r="D3" s="96"/>
      <c r="E3" s="97"/>
      <c r="F3" s="97"/>
      <c r="G3" s="97"/>
      <c r="H3" s="97"/>
      <c r="I3" s="98"/>
      <c r="J3" s="100"/>
    </row>
    <row r="4" spans="2:10" ht="13" x14ac:dyDescent="0.25">
      <c r="B4" s="46"/>
      <c r="C4" s="47"/>
      <c r="E4" s="49"/>
      <c r="F4" s="49"/>
      <c r="G4" s="49"/>
      <c r="H4" s="49"/>
      <c r="I4" s="50"/>
      <c r="J4" s="51"/>
    </row>
    <row r="5" spans="2:10" ht="13" x14ac:dyDescent="0.25">
      <c r="B5" s="46"/>
      <c r="C5" s="47"/>
      <c r="D5" s="102" t="s">
        <v>120</v>
      </c>
      <c r="E5" s="103"/>
      <c r="F5" s="103"/>
      <c r="G5" s="103"/>
      <c r="H5" s="103"/>
      <c r="I5" s="104"/>
      <c r="J5" s="54" t="s">
        <v>121</v>
      </c>
    </row>
    <row r="6" spans="2:10" ht="13.5" thickBot="1" x14ac:dyDescent="0.3">
      <c r="B6" s="55"/>
      <c r="C6" s="56"/>
      <c r="D6" s="57"/>
      <c r="E6" s="58"/>
      <c r="F6" s="58"/>
      <c r="G6" s="58"/>
      <c r="H6" s="58"/>
      <c r="I6" s="59"/>
      <c r="J6" s="60"/>
    </row>
    <row r="7" spans="2:10" x14ac:dyDescent="0.25">
      <c r="B7" s="61"/>
      <c r="J7" s="62"/>
    </row>
    <row r="8" spans="2:10" x14ac:dyDescent="0.25">
      <c r="B8" s="61"/>
      <c r="J8" s="62"/>
    </row>
    <row r="9" spans="2:10" x14ac:dyDescent="0.25">
      <c r="B9" s="61"/>
      <c r="C9" s="43" t="str">
        <f>+'FOR-CSA-018'!C9</f>
        <v>Santiago de Cali, junio 04 2025</v>
      </c>
      <c r="D9" s="65"/>
      <c r="E9" s="64"/>
      <c r="J9" s="62"/>
    </row>
    <row r="10" spans="2:10" ht="13" x14ac:dyDescent="0.3">
      <c r="B10" s="61"/>
      <c r="C10" s="63"/>
      <c r="J10" s="62"/>
    </row>
    <row r="11" spans="2:10" ht="13" x14ac:dyDescent="0.3">
      <c r="B11" s="61"/>
      <c r="C11" s="63" t="str">
        <f>+'FOR-CSA-018'!C12</f>
        <v>Señores : URGETRAUMA SAN FERNANDO S.A.S.</v>
      </c>
      <c r="J11" s="62"/>
    </row>
    <row r="12" spans="2:10" ht="13" x14ac:dyDescent="0.3">
      <c r="B12" s="61"/>
      <c r="C12" s="63" t="str">
        <f>+'FOR-CSA-018'!C13</f>
        <v>NIT: 901081281</v>
      </c>
      <c r="J12" s="62"/>
    </row>
    <row r="13" spans="2:10" x14ac:dyDescent="0.25">
      <c r="B13" s="61"/>
      <c r="J13" s="62"/>
    </row>
    <row r="14" spans="2:10" x14ac:dyDescent="0.25">
      <c r="B14" s="61"/>
      <c r="C14" s="43" t="s">
        <v>122</v>
      </c>
      <c r="J14" s="62"/>
    </row>
    <row r="15" spans="2:10" x14ac:dyDescent="0.25">
      <c r="B15" s="61"/>
      <c r="C15" s="66"/>
      <c r="J15" s="62"/>
    </row>
    <row r="16" spans="2:10" ht="13" x14ac:dyDescent="0.3">
      <c r="B16" s="61"/>
      <c r="C16" s="85"/>
      <c r="D16" s="64"/>
      <c r="H16" s="86" t="s">
        <v>100</v>
      </c>
      <c r="I16" s="86" t="s">
        <v>101</v>
      </c>
      <c r="J16" s="62"/>
    </row>
    <row r="17" spans="2:10" ht="13" x14ac:dyDescent="0.3">
      <c r="B17" s="61"/>
      <c r="C17" s="63" t="str">
        <f>+'FOR-CSA-018'!C17</f>
        <v>Con Corte al dia: 31/05/2025</v>
      </c>
      <c r="D17" s="63"/>
      <c r="E17" s="63"/>
      <c r="F17" s="63"/>
      <c r="H17" s="87">
        <f>+SUM(H18:H23)</f>
        <v>3</v>
      </c>
      <c r="I17" s="88">
        <f>+SUM(I18:I23)</f>
        <v>1160279</v>
      </c>
      <c r="J17" s="62"/>
    </row>
    <row r="18" spans="2:10" x14ac:dyDescent="0.25">
      <c r="B18" s="61"/>
      <c r="C18" s="43" t="s">
        <v>103</v>
      </c>
      <c r="H18" s="89">
        <f>+'FOR-CSA-018'!H19</f>
        <v>1</v>
      </c>
      <c r="I18" s="90">
        <f>+'FOR-CSA-018'!I19</f>
        <v>217732</v>
      </c>
      <c r="J18" s="62"/>
    </row>
    <row r="19" spans="2:10" x14ac:dyDescent="0.25">
      <c r="B19" s="61"/>
      <c r="C19" s="43" t="s">
        <v>104</v>
      </c>
      <c r="H19" s="89">
        <f>+'FOR-CSA-018'!H20</f>
        <v>1</v>
      </c>
      <c r="I19" s="90">
        <f>+'FOR-CSA-018'!I20</f>
        <v>831709</v>
      </c>
      <c r="J19" s="62"/>
    </row>
    <row r="20" spans="2:10" x14ac:dyDescent="0.25">
      <c r="B20" s="61"/>
      <c r="C20" s="43" t="s">
        <v>105</v>
      </c>
      <c r="H20" s="89">
        <f>+'FOR-CSA-018'!H21</f>
        <v>0</v>
      </c>
      <c r="I20" s="90">
        <f>+'FOR-CSA-018'!I21</f>
        <v>0</v>
      </c>
      <c r="J20" s="62"/>
    </row>
    <row r="21" spans="2:10" x14ac:dyDescent="0.25">
      <c r="B21" s="61"/>
      <c r="C21" s="43" t="s">
        <v>106</v>
      </c>
      <c r="H21" s="89">
        <f>+'FOR-CSA-018'!H22</f>
        <v>1</v>
      </c>
      <c r="I21" s="90">
        <f>+'FOR-CSA-018'!I22</f>
        <v>110838</v>
      </c>
      <c r="J21" s="62"/>
    </row>
    <row r="22" spans="2:10" x14ac:dyDescent="0.25">
      <c r="B22" s="61"/>
      <c r="C22" s="43" t="s">
        <v>107</v>
      </c>
      <c r="H22" s="89">
        <f>+'FOR-CSA-018'!H23</f>
        <v>0</v>
      </c>
      <c r="I22" s="90">
        <f>+'FOR-CSA-018'!I23</f>
        <v>0</v>
      </c>
      <c r="J22" s="62"/>
    </row>
    <row r="23" spans="2:10" x14ac:dyDescent="0.25">
      <c r="B23" s="61"/>
      <c r="C23" s="43" t="s">
        <v>123</v>
      </c>
      <c r="H23" s="89">
        <f>+'FOR-CSA-018'!H24</f>
        <v>0</v>
      </c>
      <c r="I23" s="90">
        <f>+'FOR-CSA-018'!I24</f>
        <v>0</v>
      </c>
      <c r="J23" s="62"/>
    </row>
    <row r="24" spans="2:10" ht="13" x14ac:dyDescent="0.3">
      <c r="B24" s="61"/>
      <c r="C24" s="63" t="s">
        <v>124</v>
      </c>
      <c r="D24" s="63"/>
      <c r="E24" s="63"/>
      <c r="F24" s="63"/>
      <c r="H24" s="87">
        <f>SUM(H18:H23)</f>
        <v>3</v>
      </c>
      <c r="I24" s="88">
        <f>+SUBTOTAL(9,I18:I23)</f>
        <v>1160279</v>
      </c>
      <c r="J24" s="62"/>
    </row>
    <row r="25" spans="2:10" ht="13.5" thickBot="1" x14ac:dyDescent="0.35">
      <c r="B25" s="61"/>
      <c r="C25" s="63"/>
      <c r="D25" s="63"/>
      <c r="H25" s="91"/>
      <c r="I25" s="92"/>
      <c r="J25" s="62"/>
    </row>
    <row r="26" spans="2:10" ht="13.5" thickTop="1" x14ac:dyDescent="0.3">
      <c r="B26" s="61"/>
      <c r="C26" s="63"/>
      <c r="D26" s="63"/>
      <c r="H26" s="78"/>
      <c r="I26" s="72"/>
      <c r="J26" s="62"/>
    </row>
    <row r="27" spans="2:10" ht="13" x14ac:dyDescent="0.3">
      <c r="B27" s="61"/>
      <c r="C27" s="63"/>
      <c r="D27" s="63"/>
      <c r="H27" s="78"/>
      <c r="I27" s="72"/>
      <c r="J27" s="62"/>
    </row>
    <row r="28" spans="2:10" ht="13" x14ac:dyDescent="0.3">
      <c r="B28" s="61"/>
      <c r="C28" s="63"/>
      <c r="D28" s="63"/>
      <c r="H28" s="78"/>
      <c r="I28" s="72"/>
      <c r="J28" s="62"/>
    </row>
    <row r="29" spans="2:10" x14ac:dyDescent="0.25">
      <c r="B29" s="61"/>
      <c r="G29" s="78"/>
      <c r="H29" s="78"/>
      <c r="I29" s="78"/>
      <c r="J29" s="62"/>
    </row>
    <row r="30" spans="2:10" ht="13.5" thickBot="1" x14ac:dyDescent="0.35">
      <c r="B30" s="61"/>
      <c r="C30" s="79" t="str">
        <f>+'FOR-CSA-018'!C37</f>
        <v>Johanna Mina</v>
      </c>
      <c r="D30" s="79"/>
      <c r="G30" s="79" t="str">
        <f>+'FOR-CSA-018'!H37</f>
        <v>Lizeth Ome G.</v>
      </c>
      <c r="H30" s="80"/>
      <c r="I30" s="78"/>
      <c r="J30" s="62"/>
    </row>
    <row r="31" spans="2:10" ht="13" x14ac:dyDescent="0.3">
      <c r="B31" s="61"/>
      <c r="C31" s="81" t="str">
        <f>+'FOR-CSA-018'!C38</f>
        <v>Analista de cartera</v>
      </c>
      <c r="D31" s="81"/>
      <c r="G31" s="81" t="str">
        <f>+'FOR-CSA-018'!H38</f>
        <v>Cartera - Cuentas Salud</v>
      </c>
      <c r="H31" s="78"/>
      <c r="I31" s="78"/>
      <c r="J31" s="62"/>
    </row>
    <row r="32" spans="2:10" ht="13" x14ac:dyDescent="0.3">
      <c r="B32" s="61"/>
      <c r="C32" s="81" t="str">
        <f>+'FOR-CSA-018'!C39</f>
        <v xml:space="preserve"> URGETRAUMA SAN FERNANDO S.A.S.</v>
      </c>
      <c r="D32" s="81"/>
      <c r="G32" s="81" t="str">
        <f>+'FOR-CSA-018'!H39</f>
        <v>EPS Comfenalco Valle.</v>
      </c>
      <c r="H32" s="78"/>
      <c r="I32" s="78"/>
      <c r="J32" s="62"/>
    </row>
    <row r="33" spans="2:10" ht="13" x14ac:dyDescent="0.3">
      <c r="B33" s="61"/>
      <c r="C33" s="81"/>
      <c r="D33" s="81"/>
      <c r="G33" s="81"/>
      <c r="H33" s="78"/>
      <c r="I33" s="78"/>
      <c r="J33" s="62"/>
    </row>
    <row r="34" spans="2:10" ht="13" x14ac:dyDescent="0.3">
      <c r="B34" s="61"/>
      <c r="C34" s="81"/>
      <c r="D34" s="81"/>
      <c r="G34" s="81"/>
      <c r="H34" s="78"/>
      <c r="I34" s="78"/>
      <c r="J34" s="62"/>
    </row>
    <row r="35" spans="2:10" ht="14" x14ac:dyDescent="0.25">
      <c r="B35" s="61"/>
      <c r="C35" s="105" t="s">
        <v>125</v>
      </c>
      <c r="D35" s="105"/>
      <c r="E35" s="105"/>
      <c r="F35" s="105"/>
      <c r="G35" s="105"/>
      <c r="H35" s="105"/>
      <c r="I35" s="105"/>
      <c r="J35" s="62"/>
    </row>
    <row r="36" spans="2:10" ht="13" x14ac:dyDescent="0.3">
      <c r="B36" s="61"/>
      <c r="C36" s="81"/>
      <c r="D36" s="81"/>
      <c r="G36" s="81"/>
      <c r="H36" s="78"/>
      <c r="I36" s="78"/>
      <c r="J36" s="62"/>
    </row>
    <row r="37" spans="2:10" ht="18.75" customHeight="1" thickBot="1" x14ac:dyDescent="0.3">
      <c r="B37" s="82"/>
      <c r="C37" s="83"/>
      <c r="D37" s="83"/>
      <c r="E37" s="83"/>
      <c r="F37" s="83"/>
      <c r="G37" s="80"/>
      <c r="H37" s="80"/>
      <c r="I37" s="80"/>
      <c r="J37" s="84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</vt:lpstr>
      <vt:lpstr>ESTADO CADA FACT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Z-8620</dc:creator>
  <cp:lastModifiedBy>Neyla Lizeth Ome Guamanga</cp:lastModifiedBy>
  <cp:lastPrinted>2025-06-11T14:03:51Z</cp:lastPrinted>
  <dcterms:created xsi:type="dcterms:W3CDTF">2025-05-19T14:01:46Z</dcterms:created>
  <dcterms:modified xsi:type="dcterms:W3CDTF">2025-06-11T14:19:33Z</dcterms:modified>
</cp:coreProperties>
</file>